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540" windowWidth="16935" windowHeight="8130"/>
  </bookViews>
  <sheets>
    <sheet name="Источники" sheetId="4" r:id="rId1"/>
  </sheets>
  <definedNames>
    <definedName name="_xlnm.Print_Titles" localSheetId="0">Источники!$7:$7</definedName>
    <definedName name="_xlnm.Print_Area" localSheetId="0">Источники!$A$1:$E$21</definedName>
  </definedNames>
  <calcPr calcId="144525"/>
</workbook>
</file>

<file path=xl/calcChain.xml><?xml version="1.0" encoding="utf-8"?>
<calcChain xmlns="http://schemas.openxmlformats.org/spreadsheetml/2006/main">
  <c r="C15" i="4" l="1"/>
  <c r="D15" i="4"/>
  <c r="E15" i="4"/>
  <c r="E18" i="4" l="1"/>
  <c r="E19" i="4"/>
  <c r="E17" i="4" l="1"/>
  <c r="D19" i="4"/>
  <c r="D18" i="4"/>
  <c r="C17" i="4"/>
  <c r="D9" i="4"/>
  <c r="E9" i="4"/>
  <c r="E8" i="4" s="1"/>
  <c r="C9" i="4"/>
  <c r="C8" i="4" s="1"/>
  <c r="D17" i="4" l="1"/>
  <c r="D8" i="4" s="1"/>
</calcChain>
</file>

<file path=xl/sharedStrings.xml><?xml version="1.0" encoding="utf-8"?>
<sst xmlns="http://schemas.openxmlformats.org/spreadsheetml/2006/main" count="33" uniqueCount="33">
  <si>
    <t>х</t>
  </si>
  <si>
    <t>Источники финансирования дефицита бюджетов - всего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</si>
  <si>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</si>
  <si>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</si>
  <si>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бюджетами муниципальных округов в валюте Российской Федерации</t>
  </si>
  <si>
    <t xml:space="preserve"> 000 0102000014 0000 710</t>
  </si>
  <si>
    <t>Бюджетные кредиты из других бюджетов бюджетной системы Российской Федерации</t>
  </si>
  <si>
    <t xml:space="preserve"> 000 0103000000 0000 000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</si>
  <si>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</si>
  <si>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000 0103010014 0000 710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</si>
  <si>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</si>
  <si>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000 0103010014 0000 810</t>
  </si>
  <si>
    <t>Иные источники внутреннего финансирования дефицитов бюджетов</t>
  </si>
  <si>
    <t xml:space="preserve"> 000 0106000000 0000 000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</si>
  <si>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</si>
  <si>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000 0106100214 0000 550</t>
  </si>
  <si>
    <t>Изменение остатков средств на счетах по учету средств бюджетов</t>
  </si>
  <si>
    <t xml:space="preserve"> 000 0105000000 0000 000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</si>
  <si>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</si>
  <si>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</si>
  <si>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прочих остатков денежных средств бюджетов муниципальных округов</t>
  </si>
  <si>
    <t xml:space="preserve"> 000 0105020114 0000 610</t>
  </si>
  <si>
    <t xml:space="preserve"> Наименование показателя</t>
  </si>
  <si>
    <t>КБК</t>
  </si>
  <si>
    <t>Исполнено,    рублей</t>
  </si>
  <si>
    <t>Бюджетные назначения, утвержденные решением Собрания депутатов  Каргопольского муниципального округа,          рублей</t>
  </si>
  <si>
    <t>Приложение № 5</t>
  </si>
  <si>
    <t xml:space="preserve">к решению Собрания депутатов Каргопольского муниципального округа Архангельской области "Об утверждении отчета об исполнении бюджета Каргопольского муниципального округа Архангельской области за 2022  год"                                  </t>
  </si>
  <si>
    <t xml:space="preserve">         от "___" _________ 2023 года № ____</t>
  </si>
  <si>
    <t>ИСПОЛНЕНИЕ БЮДЖЕТА КАРГОПОЛЬСКОГО МУНИЦИПАЛЬНОГО ОКРУГА АРХАНГЕЛЬСКОЙ ОБЛАСТИ ПО ИСТОЧНИКАМ ФИНАНСИРОВАНИЯ ДЕФИЦИТА БЮДЖЕТА ЗА 2022  ГОД</t>
  </si>
  <si>
    <t>Погашение кредитов от кредитных организаций бюджетами муниципальных округов в валюте Российской Федерации</t>
  </si>
  <si>
    <t xml:space="preserve"> 000 0102000014 0000 810</t>
  </si>
  <si>
    <t xml:space="preserve">Утвержденные бюджетные назначения в соответствии с кассовым планом и сводной бюджетной роспиью, рублей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</si>
</sst>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.5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FCCFF"/>
        <bgColor indexed="64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55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6" fillId="0" borderId="1" xfId="18" applyNumberFormat="1" applyProtection="1"/>
    <xf numFmtId="0" fontId="6" fillId="2" borderId="1" xfId="54" applyNumberFormat="1" applyProtection="1"/>
    <xf numFmtId="0" fontId="0" fillId="0" borderId="1" xfId="0" applyFill="1" applyBorder="1" applyAlignment="1">
      <alignment horizontal="left"/>
    </xf>
    <xf numFmtId="0" fontId="4" fillId="0" borderId="1" xfId="10" applyNumberFormat="1" applyBorder="1" applyProtection="1"/>
    <xf numFmtId="0" fontId="1" fillId="0" borderId="1" xfId="80" applyNumberFormat="1" applyBorder="1" applyProtection="1"/>
    <xf numFmtId="0" fontId="6" fillId="0" borderId="1" xfId="60" applyNumberFormat="1" applyBorder="1" applyProtection="1"/>
    <xf numFmtId="49" fontId="6" fillId="0" borderId="1" xfId="59" applyNumberFormat="1" applyBorder="1" applyProtection="1"/>
    <xf numFmtId="0" fontId="4" fillId="0" borderId="1" xfId="61" applyNumberFormat="1" applyBorder="1" applyProtection="1"/>
    <xf numFmtId="0" fontId="24" fillId="0" borderId="48" xfId="0" applyFont="1" applyFill="1" applyBorder="1" applyAlignment="1">
      <alignment horizontal="center" vertical="center"/>
    </xf>
    <xf numFmtId="0" fontId="24" fillId="0" borderId="49" xfId="0" applyFont="1" applyFill="1" applyBorder="1" applyAlignment="1">
      <alignment horizontal="center" vertical="center" wrapText="1"/>
    </xf>
    <xf numFmtId="0" fontId="17" fillId="0" borderId="49" xfId="0" applyFont="1" applyFill="1" applyBorder="1" applyAlignment="1">
      <alignment horizontal="center" vertical="center" wrapText="1"/>
    </xf>
    <xf numFmtId="49" fontId="17" fillId="0" borderId="49" xfId="0" applyNumberFormat="1" applyFont="1" applyFill="1" applyBorder="1" applyAlignment="1">
      <alignment horizontal="center" vertical="center" wrapText="1"/>
    </xf>
    <xf numFmtId="49" fontId="17" fillId="0" borderId="50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/>
    <xf numFmtId="49" fontId="18" fillId="0" borderId="1" xfId="0" applyNumberFormat="1" applyFont="1" applyFill="1" applyBorder="1" applyAlignment="1">
      <alignment wrapText="1"/>
    </xf>
    <xf numFmtId="0" fontId="4" fillId="0" borderId="1" xfId="15" applyNumberFormat="1" applyBorder="1" applyProtection="1"/>
    <xf numFmtId="0" fontId="4" fillId="0" borderId="1" xfId="93" applyNumberFormat="1" applyBorder="1" applyProtection="1"/>
    <xf numFmtId="0" fontId="4" fillId="0" borderId="1" xfId="77" applyNumberFormat="1" applyBorder="1" applyProtection="1"/>
    <xf numFmtId="0" fontId="9" fillId="0" borderId="1" xfId="34" applyNumberFormat="1" applyBorder="1" applyProtection="1"/>
    <xf numFmtId="4" fontId="22" fillId="0" borderId="30" xfId="64" applyNumberFormat="1" applyFont="1" applyBorder="1" applyProtection="1">
      <alignment horizontal="right"/>
    </xf>
    <xf numFmtId="4" fontId="22" fillId="0" borderId="51" xfId="64" applyNumberFormat="1" applyFont="1" applyBorder="1" applyProtection="1">
      <alignment horizontal="right"/>
    </xf>
    <xf numFmtId="4" fontId="21" fillId="0" borderId="30" xfId="64" applyNumberFormat="1" applyFont="1" applyBorder="1" applyProtection="1">
      <alignment horizontal="right"/>
    </xf>
    <xf numFmtId="4" fontId="21" fillId="0" borderId="51" xfId="64" applyNumberFormat="1" applyFont="1" applyBorder="1" applyProtection="1">
      <alignment horizontal="right"/>
    </xf>
    <xf numFmtId="4" fontId="21" fillId="0" borderId="52" xfId="64" applyNumberFormat="1" applyFont="1" applyBorder="1" applyProtection="1">
      <alignment horizontal="right"/>
    </xf>
    <xf numFmtId="0" fontId="22" fillId="0" borderId="54" xfId="48" applyNumberFormat="1" applyFont="1" applyBorder="1" applyProtection="1">
      <alignment horizontal="left" wrapText="1" indent="2"/>
    </xf>
    <xf numFmtId="0" fontId="21" fillId="0" borderId="54" xfId="48" applyNumberFormat="1" applyFont="1" applyBorder="1" applyProtection="1">
      <alignment horizontal="left" wrapText="1" indent="2"/>
    </xf>
    <xf numFmtId="0" fontId="21" fillId="0" borderId="55" xfId="48" applyNumberFormat="1" applyFont="1" applyBorder="1" applyProtection="1">
      <alignment horizontal="left" wrapText="1" indent="2"/>
    </xf>
    <xf numFmtId="4" fontId="22" fillId="0" borderId="46" xfId="64" applyNumberFormat="1" applyFont="1" applyBorder="1" applyProtection="1">
      <alignment horizontal="right"/>
    </xf>
    <xf numFmtId="4" fontId="21" fillId="0" borderId="46" xfId="64" applyNumberFormat="1" applyFont="1" applyBorder="1" applyProtection="1">
      <alignment horizontal="right"/>
    </xf>
    <xf numFmtId="4" fontId="21" fillId="0" borderId="56" xfId="64" applyNumberFormat="1" applyFont="1" applyBorder="1" applyProtection="1">
      <alignment horizontal="right"/>
    </xf>
    <xf numFmtId="49" fontId="23" fillId="0" borderId="47" xfId="88" applyNumberFormat="1" applyFont="1" applyBorder="1" applyProtection="1">
      <alignment horizontal="center"/>
    </xf>
    <xf numFmtId="49" fontId="25" fillId="0" borderId="47" xfId="88" applyNumberFormat="1" applyFont="1" applyBorder="1" applyProtection="1">
      <alignment horizontal="center"/>
    </xf>
    <xf numFmtId="49" fontId="25" fillId="0" borderId="57" xfId="88" applyNumberFormat="1" applyFont="1" applyBorder="1" applyProtection="1">
      <alignment horizontal="center"/>
    </xf>
    <xf numFmtId="0" fontId="22" fillId="0" borderId="54" xfId="48" applyNumberFormat="1" applyFont="1" applyFill="1" applyBorder="1" applyProtection="1">
      <alignment horizontal="left" wrapText="1" indent="2"/>
    </xf>
    <xf numFmtId="49" fontId="23" fillId="0" borderId="47" xfId="88" applyNumberFormat="1" applyFont="1" applyFill="1" applyBorder="1" applyProtection="1">
      <alignment horizontal="center"/>
    </xf>
    <xf numFmtId="4" fontId="22" fillId="0" borderId="46" xfId="64" applyNumberFormat="1" applyFont="1" applyFill="1" applyBorder="1" applyProtection="1">
      <alignment horizontal="right"/>
    </xf>
    <xf numFmtId="4" fontId="22" fillId="0" borderId="30" xfId="64" applyNumberFormat="1" applyFont="1" applyFill="1" applyBorder="1" applyProtection="1">
      <alignment horizontal="right"/>
    </xf>
    <xf numFmtId="4" fontId="22" fillId="0" borderId="51" xfId="64" applyNumberFormat="1" applyFont="1" applyFill="1" applyBorder="1" applyProtection="1">
      <alignment horizontal="right"/>
    </xf>
    <xf numFmtId="0" fontId="12" fillId="0" borderId="54" xfId="48" applyNumberFormat="1" applyFont="1" applyBorder="1" applyProtection="1">
      <alignment horizontal="left" wrapText="1" indent="2"/>
    </xf>
    <xf numFmtId="4" fontId="21" fillId="0" borderId="51" xfId="64" applyNumberFormat="1" applyFont="1" applyFill="1" applyBorder="1" applyProtection="1">
      <alignment horizontal="right"/>
    </xf>
    <xf numFmtId="4" fontId="21" fillId="0" borderId="53" xfId="64" applyNumberFormat="1" applyFont="1" applyFill="1" applyBorder="1" applyProtection="1">
      <alignment horizontal="right"/>
    </xf>
    <xf numFmtId="0" fontId="22" fillId="4" borderId="58" xfId="62" applyNumberFormat="1" applyFont="1" applyFill="1" applyBorder="1" applyProtection="1">
      <alignment horizontal="left" wrapText="1"/>
    </xf>
    <xf numFmtId="49" fontId="22" fillId="4" borderId="59" xfId="39" applyNumberFormat="1" applyFont="1" applyFill="1" applyBorder="1" applyProtection="1">
      <alignment horizontal="center"/>
    </xf>
    <xf numFmtId="4" fontId="22" fillId="4" borderId="60" xfId="40" applyNumberFormat="1" applyFont="1" applyFill="1" applyBorder="1" applyProtection="1">
      <alignment horizontal="right"/>
    </xf>
    <xf numFmtId="4" fontId="22" fillId="4" borderId="61" xfId="40" applyNumberFormat="1" applyFont="1" applyFill="1" applyBorder="1" applyProtection="1">
      <alignment horizontal="right"/>
    </xf>
    <xf numFmtId="4" fontId="22" fillId="4" borderId="62" xfId="40" applyNumberFormat="1" applyFont="1" applyFill="1" applyBorder="1" applyProtection="1">
      <alignment horizontal="right"/>
    </xf>
    <xf numFmtId="4" fontId="22" fillId="0" borderId="63" xfId="64" applyNumberFormat="1" applyFont="1" applyBorder="1" applyProtection="1">
      <alignment horizontal="right"/>
    </xf>
    <xf numFmtId="49" fontId="19" fillId="0" borderId="1" xfId="0" applyNumberFormat="1" applyFont="1" applyFill="1" applyBorder="1" applyAlignment="1">
      <alignment horizontal="center"/>
    </xf>
    <xf numFmtId="49" fontId="19" fillId="0" borderId="1" xfId="0" applyNumberFormat="1" applyFont="1" applyFill="1" applyBorder="1" applyAlignment="1">
      <alignment horizontal="center" wrapText="1"/>
    </xf>
    <xf numFmtId="49" fontId="19" fillId="0" borderId="1" xfId="0" applyNumberFormat="1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center"/>
    </xf>
    <xf numFmtId="49" fontId="20" fillId="0" borderId="1" xfId="0" applyNumberFormat="1" applyFont="1" applyFill="1" applyBorder="1" applyAlignment="1">
      <alignment horizontal="center" wrapText="1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colors>
    <mruColors>
      <color rgb="FFFFCCFF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view="pageBreakPreview" zoomScaleNormal="100" zoomScaleSheetLayoutView="100" zoomScalePageLayoutView="70" workbookViewId="0">
      <selection activeCell="D16" sqref="D16"/>
    </sheetView>
  </sheetViews>
  <sheetFormatPr defaultRowHeight="15" x14ac:dyDescent="0.25"/>
  <cols>
    <col min="1" max="1" width="49.42578125" style="1" customWidth="1"/>
    <col min="2" max="2" width="24.28515625" style="1" customWidth="1"/>
    <col min="3" max="3" width="17.85546875" style="1" customWidth="1"/>
    <col min="4" max="4" width="17.140625" style="1" customWidth="1"/>
    <col min="5" max="5" width="15.85546875" style="1" customWidth="1"/>
    <col min="6" max="6" width="9.7109375" style="1" customWidth="1"/>
    <col min="7" max="16384" width="9.140625" style="1"/>
  </cols>
  <sheetData>
    <row r="1" spans="1:6" x14ac:dyDescent="0.25">
      <c r="A1" s="5"/>
      <c r="B1" s="5"/>
      <c r="C1" s="5"/>
      <c r="D1" s="50" t="s">
        <v>26</v>
      </c>
      <c r="E1" s="50"/>
      <c r="F1" s="16"/>
    </row>
    <row r="2" spans="1:6" ht="75.75" customHeight="1" x14ac:dyDescent="0.25">
      <c r="A2" s="5"/>
      <c r="B2" s="5"/>
      <c r="C2" s="5"/>
      <c r="D2" s="51" t="s">
        <v>27</v>
      </c>
      <c r="E2" s="51"/>
      <c r="F2" s="17"/>
    </row>
    <row r="3" spans="1:6" ht="22.5" customHeight="1" x14ac:dyDescent="0.25">
      <c r="A3" s="5"/>
      <c r="B3" s="5"/>
      <c r="C3" s="5"/>
      <c r="D3" s="52" t="s">
        <v>28</v>
      </c>
      <c r="E3" s="52"/>
      <c r="F3" s="52"/>
    </row>
    <row r="4" spans="1:6" ht="24" customHeight="1" x14ac:dyDescent="0.3">
      <c r="A4" s="53"/>
      <c r="B4" s="53"/>
      <c r="C4" s="53"/>
      <c r="D4" s="53"/>
      <c r="E4" s="53"/>
      <c r="F4" s="2"/>
    </row>
    <row r="5" spans="1:6" ht="58.5" customHeight="1" x14ac:dyDescent="0.3">
      <c r="A5" s="54" t="s">
        <v>29</v>
      </c>
      <c r="B5" s="54"/>
      <c r="C5" s="54"/>
      <c r="D5" s="54"/>
      <c r="E5" s="54"/>
      <c r="F5" s="2"/>
    </row>
    <row r="6" spans="1:6" ht="14.1" customHeight="1" thickBot="1" x14ac:dyDescent="0.3">
      <c r="A6" s="7"/>
      <c r="B6" s="8"/>
      <c r="C6" s="9"/>
      <c r="D6" s="10"/>
      <c r="E6" s="10"/>
      <c r="F6" s="2"/>
    </row>
    <row r="7" spans="1:6" ht="138" customHeight="1" thickBot="1" x14ac:dyDescent="0.3">
      <c r="A7" s="11" t="s">
        <v>22</v>
      </c>
      <c r="B7" s="12" t="s">
        <v>23</v>
      </c>
      <c r="C7" s="13" t="s">
        <v>25</v>
      </c>
      <c r="D7" s="14" t="s">
        <v>32</v>
      </c>
      <c r="E7" s="15" t="s">
        <v>24</v>
      </c>
      <c r="F7" s="6"/>
    </row>
    <row r="8" spans="1:6" ht="36.75" customHeight="1" x14ac:dyDescent="0.25">
      <c r="A8" s="44" t="s">
        <v>1</v>
      </c>
      <c r="B8" s="45" t="s">
        <v>0</v>
      </c>
      <c r="C8" s="46">
        <f>C9+C12+C15+C17</f>
        <v>25810837.870000124</v>
      </c>
      <c r="D8" s="47">
        <f>D9+D12+D15+D17</f>
        <v>25810837.869999886</v>
      </c>
      <c r="E8" s="48">
        <f>E9+E12+E15+E17</f>
        <v>-25878046.009999871</v>
      </c>
      <c r="F8" s="18"/>
    </row>
    <row r="9" spans="1:6" ht="29.25" x14ac:dyDescent="0.25">
      <c r="A9" s="27" t="s">
        <v>2</v>
      </c>
      <c r="B9" s="33" t="s">
        <v>3</v>
      </c>
      <c r="C9" s="30">
        <f>C10-C11</f>
        <v>2100000</v>
      </c>
      <c r="D9" s="30">
        <f t="shared" ref="D9:E9" si="0">D10-D11</f>
        <v>2100000</v>
      </c>
      <c r="E9" s="49">
        <f t="shared" si="0"/>
        <v>0</v>
      </c>
      <c r="F9" s="18"/>
    </row>
    <row r="10" spans="1:6" ht="45" x14ac:dyDescent="0.25">
      <c r="A10" s="28" t="s">
        <v>4</v>
      </c>
      <c r="B10" s="34" t="s">
        <v>5</v>
      </c>
      <c r="C10" s="31">
        <v>10000000</v>
      </c>
      <c r="D10" s="24">
        <v>10000000</v>
      </c>
      <c r="E10" s="25">
        <v>7900000</v>
      </c>
      <c r="F10" s="18"/>
    </row>
    <row r="11" spans="1:6" ht="45" x14ac:dyDescent="0.25">
      <c r="A11" s="41" t="s">
        <v>30</v>
      </c>
      <c r="B11" s="34" t="s">
        <v>31</v>
      </c>
      <c r="C11" s="31">
        <v>7900000</v>
      </c>
      <c r="D11" s="24">
        <v>7900000</v>
      </c>
      <c r="E11" s="25">
        <v>7900000</v>
      </c>
      <c r="F11" s="18"/>
    </row>
    <row r="12" spans="1:6" ht="43.5" hidden="1" customHeight="1" x14ac:dyDescent="0.25">
      <c r="A12" s="27" t="s">
        <v>6</v>
      </c>
      <c r="B12" s="33" t="s">
        <v>7</v>
      </c>
      <c r="C12" s="30">
        <v>0</v>
      </c>
      <c r="D12" s="22">
        <v>0</v>
      </c>
      <c r="E12" s="23">
        <v>0</v>
      </c>
      <c r="F12" s="18"/>
    </row>
    <row r="13" spans="1:6" ht="60" hidden="1" x14ac:dyDescent="0.25">
      <c r="A13" s="28" t="s">
        <v>8</v>
      </c>
      <c r="B13" s="34" t="s">
        <v>9</v>
      </c>
      <c r="C13" s="31"/>
      <c r="D13" s="24"/>
      <c r="E13" s="25">
        <v>0</v>
      </c>
      <c r="F13" s="18"/>
    </row>
    <row r="14" spans="1:6" ht="60" hidden="1" x14ac:dyDescent="0.25">
      <c r="A14" s="28" t="s">
        <v>10</v>
      </c>
      <c r="B14" s="34" t="s">
        <v>11</v>
      </c>
      <c r="C14" s="31"/>
      <c r="D14" s="24"/>
      <c r="E14" s="25">
        <v>0</v>
      </c>
      <c r="F14" s="18"/>
    </row>
    <row r="15" spans="1:6" ht="32.25" customHeight="1" x14ac:dyDescent="0.25">
      <c r="A15" s="27" t="s">
        <v>12</v>
      </c>
      <c r="B15" s="33" t="s">
        <v>13</v>
      </c>
      <c r="C15" s="30">
        <f>C16</f>
        <v>0</v>
      </c>
      <c r="D15" s="30">
        <f t="shared" ref="D15:E15" si="1">D16</f>
        <v>0</v>
      </c>
      <c r="E15" s="49">
        <f t="shared" si="1"/>
        <v>139099868.61000001</v>
      </c>
      <c r="F15" s="18"/>
    </row>
    <row r="16" spans="1:6" ht="210" x14ac:dyDescent="0.25">
      <c r="A16" s="41" t="s">
        <v>14</v>
      </c>
      <c r="B16" s="34" t="s">
        <v>15</v>
      </c>
      <c r="C16" s="31">
        <v>0</v>
      </c>
      <c r="D16" s="24">
        <v>0</v>
      </c>
      <c r="E16" s="25">
        <v>139099868.61000001</v>
      </c>
      <c r="F16" s="18"/>
    </row>
    <row r="17" spans="1:6" ht="29.25" x14ac:dyDescent="0.25">
      <c r="A17" s="36" t="s">
        <v>16</v>
      </c>
      <c r="B17" s="37" t="s">
        <v>17</v>
      </c>
      <c r="C17" s="38">
        <f>C18+C19</f>
        <v>23710837.870000124</v>
      </c>
      <c r="D17" s="39">
        <f t="shared" ref="D17:E17" si="2">D19+D18</f>
        <v>23710837.869999886</v>
      </c>
      <c r="E17" s="40">
        <f t="shared" si="2"/>
        <v>-164977914.61999989</v>
      </c>
      <c r="F17" s="18"/>
    </row>
    <row r="18" spans="1:6" ht="30" x14ac:dyDescent="0.25">
      <c r="A18" s="28" t="s">
        <v>18</v>
      </c>
      <c r="B18" s="34" t="s">
        <v>19</v>
      </c>
      <c r="C18" s="31">
        <v>-1380886915.26</v>
      </c>
      <c r="D18" s="24">
        <f>-1400108214.14-D10</f>
        <v>-1410108214.1400001</v>
      </c>
      <c r="E18" s="42">
        <f>-1400954762.24-E10-600965560.9-4844669.34</f>
        <v>-2014664992.4799998</v>
      </c>
      <c r="F18" s="18"/>
    </row>
    <row r="19" spans="1:6" ht="30.75" thickBot="1" x14ac:dyDescent="0.3">
      <c r="A19" s="29" t="s">
        <v>20</v>
      </c>
      <c r="B19" s="35" t="s">
        <v>21</v>
      </c>
      <c r="C19" s="32">
        <v>1404597753.1300001</v>
      </c>
      <c r="D19" s="26">
        <f>1425919052.01+D11</f>
        <v>1433819052.01</v>
      </c>
      <c r="E19" s="43">
        <f>1375076716.23+E11+461865692.29+4844669.34</f>
        <v>1849687077.8599999</v>
      </c>
      <c r="F19" s="18"/>
    </row>
    <row r="20" spans="1:6" ht="12.95" customHeight="1" x14ac:dyDescent="0.25">
      <c r="A20" s="19"/>
      <c r="B20" s="20"/>
      <c r="C20" s="21"/>
      <c r="D20" s="21"/>
      <c r="E20" s="21"/>
      <c r="F20" s="2"/>
    </row>
    <row r="21" spans="1:6" ht="12.95" customHeight="1" x14ac:dyDescent="0.25">
      <c r="A21" s="3"/>
      <c r="B21" s="3"/>
      <c r="C21" s="4"/>
      <c r="D21" s="4"/>
      <c r="E21" s="4"/>
      <c r="F21" s="2"/>
    </row>
  </sheetData>
  <mergeCells count="5">
    <mergeCell ref="D1:E1"/>
    <mergeCell ref="D2:E2"/>
    <mergeCell ref="D3:F3"/>
    <mergeCell ref="A4:E4"/>
    <mergeCell ref="A5:E5"/>
  </mergeCells>
  <printOptions horizontalCentered="1"/>
  <pageMargins left="0.78740157480314965" right="0.59055118110236227" top="0.39370078740157483" bottom="0.59055118110236227" header="0" footer="0"/>
  <pageSetup paperSize="9" scale="70" fitToHeight="0" orientation="portrait" r:id="rId1"/>
  <headerFooter>
    <evenFooter>&amp;R&amp;D СТР. &amp;P</evenFooter>
  </headerFooter>
  <colBreaks count="1" manualBreakCount="1">
    <brk id="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G&lt;/Code&gt;&#10;  &lt;DocLink&gt;223764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805_Орг=24050000_Ф=0503317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3C98D54-22D6-4D66-AEBB-4E4606799D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RUDAKOVASV\Olga</dc:creator>
  <cp:lastModifiedBy>user</cp:lastModifiedBy>
  <cp:lastPrinted>2023-02-28T08:34:42Z</cp:lastPrinted>
  <dcterms:created xsi:type="dcterms:W3CDTF">2022-02-15T05:56:12Z</dcterms:created>
  <dcterms:modified xsi:type="dcterms:W3CDTF">2023-02-28T11:33:05Z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805_Орг=24050000_Ф=0503317G_Период=2021 год_2.xlsx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rudakovasv</vt:lpwstr>
  </property>
  <property fmtid="{D5CDD505-2E9C-101B-9397-08002B2CF9AE}" pid="10" name="Шаблон">
    <vt:lpwstr>0503317G_20210101_1.xlt</vt:lpwstr>
  </property>
  <property fmtid="{D5CDD505-2E9C-101B-9397-08002B2CF9AE}" pid="11" name="Локальная база">
    <vt:lpwstr>не используется</vt:lpwstr>
  </property>
</Properties>
</file>